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7755" activeTab="1"/>
  </bookViews>
  <sheets>
    <sheet name="Analysis of Asst.Orders" sheetId="1" r:id="rId1"/>
    <sheet name="Excess Tax paid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2"/>
  <c r="E16"/>
  <c r="D16"/>
  <c r="C16"/>
  <c r="E15"/>
  <c r="E14"/>
  <c r="N25" i="1" l="1"/>
  <c r="N24"/>
  <c r="N21"/>
  <c r="N15"/>
  <c r="D11" i="2"/>
  <c r="D10"/>
  <c r="T14" i="1" l="1"/>
  <c r="R10"/>
  <c r="N19" l="1"/>
  <c r="L19"/>
  <c r="L15"/>
  <c r="N18"/>
  <c r="N17"/>
  <c r="N16"/>
  <c r="N14"/>
  <c r="N13"/>
  <c r="N12"/>
  <c r="N11"/>
  <c r="N10"/>
  <c r="N9"/>
  <c r="Q15" l="1"/>
  <c r="L20"/>
  <c r="Q25"/>
  <c r="Q24"/>
  <c r="Q23"/>
  <c r="Q22"/>
  <c r="Q21"/>
  <c r="Q19"/>
  <c r="Q18"/>
  <c r="Q17"/>
  <c r="Q16"/>
  <c r="Q14"/>
  <c r="Q13"/>
  <c r="Q12"/>
  <c r="Q11"/>
  <c r="Q10"/>
  <c r="O20"/>
  <c r="O19"/>
  <c r="O18"/>
  <c r="O17"/>
  <c r="O16"/>
  <c r="O15"/>
  <c r="O14"/>
  <c r="O13"/>
  <c r="O12"/>
  <c r="O11"/>
  <c r="O10"/>
  <c r="Q9"/>
  <c r="O9"/>
  <c r="K25"/>
  <c r="K24"/>
  <c r="K21"/>
  <c r="K20"/>
  <c r="I20"/>
  <c r="K19"/>
  <c r="I19"/>
  <c r="K18"/>
  <c r="K17"/>
  <c r="K16"/>
  <c r="K15"/>
  <c r="I15"/>
  <c r="K14"/>
  <c r="K13"/>
  <c r="K12"/>
  <c r="K11"/>
  <c r="K10"/>
  <c r="K9"/>
  <c r="H24"/>
  <c r="F19"/>
  <c r="H14"/>
  <c r="H18"/>
  <c r="H17"/>
  <c r="H13"/>
  <c r="H16"/>
  <c r="F15"/>
  <c r="H12"/>
  <c r="H11"/>
  <c r="H10"/>
  <c r="H9"/>
  <c r="E24"/>
  <c r="E14"/>
  <c r="E18"/>
  <c r="E17"/>
  <c r="E13"/>
  <c r="E16"/>
  <c r="C19"/>
  <c r="C15"/>
  <c r="E12"/>
  <c r="E11"/>
  <c r="E10"/>
  <c r="E9"/>
  <c r="E15" s="1"/>
  <c r="N20" l="1"/>
  <c r="Q20" s="1"/>
  <c r="S10"/>
  <c r="U10"/>
  <c r="V10" s="1"/>
  <c r="W10" s="1"/>
  <c r="H15"/>
  <c r="F20"/>
  <c r="E19"/>
  <c r="E20" s="1"/>
  <c r="E25" s="1"/>
  <c r="H19"/>
  <c r="H20" s="1"/>
  <c r="H21" s="1"/>
  <c r="C20"/>
  <c r="E21" l="1"/>
  <c r="H25"/>
</calcChain>
</file>

<file path=xl/sharedStrings.xml><?xml version="1.0" encoding="utf-8"?>
<sst xmlns="http://schemas.openxmlformats.org/spreadsheetml/2006/main" count="56" uniqueCount="40">
  <si>
    <t>RANE NSK STEERING LTD - CHENNAI</t>
  </si>
  <si>
    <t>CST ASSESSMENT ORDER DETAILS</t>
  </si>
  <si>
    <t>Description</t>
  </si>
  <si>
    <t>Turnover details</t>
  </si>
  <si>
    <t>2014-15</t>
  </si>
  <si>
    <t>2015-16</t>
  </si>
  <si>
    <t>2016-17</t>
  </si>
  <si>
    <t>Total</t>
  </si>
  <si>
    <t>Inter-State Sales against Form C &amp; Forms Filed</t>
  </si>
  <si>
    <t>Inter-State Sales against Form C &amp; Forms not Filed</t>
  </si>
  <si>
    <t>Inter-State Sales without Form C - 5%</t>
  </si>
  <si>
    <t>Inter-State Sales without Form C - 14.5%</t>
  </si>
  <si>
    <t>Stock Transfer against Form F &amp; Forms filed</t>
  </si>
  <si>
    <t>Stock Transfer against Form F &amp; Forms not filed</t>
  </si>
  <si>
    <t>Exports against Form H &amp; Forms not Filed</t>
  </si>
  <si>
    <t>T.O</t>
  </si>
  <si>
    <t>Rate of Tax</t>
  </si>
  <si>
    <t>Tax Amount</t>
  </si>
  <si>
    <t>Total tax due</t>
  </si>
  <si>
    <t>ITC adjusted</t>
  </si>
  <si>
    <t>Balance Payable</t>
  </si>
  <si>
    <t>Total Tax paid</t>
  </si>
  <si>
    <t>Tax paid as per returns</t>
  </si>
  <si>
    <t>Direct Exports - Documents filed - Sec 5(1)</t>
  </si>
  <si>
    <t>Exports against Form H &amp; Forms Filed - Sec. 5(3)</t>
  </si>
  <si>
    <t>2017-18 (Upto June,2017) as per return filed and declaration form available</t>
  </si>
  <si>
    <t>Less Adjustment for subsequent assessments</t>
  </si>
  <si>
    <t>Excess with Department as per CST 2011-2012 Order</t>
  </si>
  <si>
    <t>Rs.</t>
  </si>
  <si>
    <t>2012-13</t>
  </si>
  <si>
    <t>2013-14</t>
  </si>
  <si>
    <t>Excess with Department from CST 2011-2012 Order</t>
  </si>
  <si>
    <t>2017-18 (upto June, 2017)</t>
  </si>
  <si>
    <t>Assessment Order reference</t>
  </si>
  <si>
    <t>Tax paid</t>
  </si>
  <si>
    <t>Tax demand</t>
  </si>
  <si>
    <t>Excess Payment</t>
  </si>
  <si>
    <t>2006-2007</t>
  </si>
  <si>
    <t>2007-2008</t>
  </si>
  <si>
    <t>Total excess available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</si>
</sst>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9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3" fontId="0" fillId="0" borderId="0" xfId="0" applyNumberFormat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3" fontId="1" fillId="0" borderId="1" xfId="0" applyNumberFormat="1" applyFont="1" applyBorder="1"/>
    <xf numFmtId="0" fontId="0" fillId="0" borderId="1" xfId="0" applyFill="1" applyBorder="1"/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3" fontId="0" fillId="0" borderId="1" xfId="0" applyNumberFormat="1" applyFont="1" applyBorder="1"/>
    <xf numFmtId="0" fontId="1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W26"/>
  <sheetViews>
    <sheetView topLeftCell="A3" zoomScale="90" zoomScaleNormal="90" workbookViewId="0">
      <selection activeCell="N25" sqref="N25"/>
    </sheetView>
  </sheetViews>
  <sheetFormatPr defaultRowHeight="15"/>
  <cols>
    <col min="2" max="2" width="46" bestFit="1" customWidth="1"/>
    <col min="3" max="3" width="12.5703125" style="8" bestFit="1" customWidth="1"/>
    <col min="4" max="4" width="9.140625" style="1" customWidth="1"/>
    <col min="5" max="5" width="9.85546875" style="8" bestFit="1" customWidth="1"/>
    <col min="6" max="6" width="12.5703125" style="8" bestFit="1" customWidth="1"/>
    <col min="7" max="7" width="9.140625" style="2" customWidth="1"/>
    <col min="8" max="8" width="9.85546875" style="8" bestFit="1" customWidth="1"/>
    <col min="9" max="9" width="12.5703125" style="8" bestFit="1" customWidth="1"/>
    <col min="10" max="10" width="9.140625" style="1" customWidth="1"/>
    <col min="11" max="11" width="9.85546875" style="8" bestFit="1" customWidth="1"/>
    <col min="12" max="12" width="13.85546875" style="8" customWidth="1"/>
    <col min="13" max="13" width="13.85546875" style="1" customWidth="1"/>
    <col min="14" max="14" width="13.85546875" style="8" customWidth="1"/>
    <col min="15" max="15" width="14.140625" style="8" bestFit="1" customWidth="1"/>
    <col min="16" max="16" width="9.140625" style="1"/>
    <col min="17" max="17" width="11.5703125" style="8" bestFit="1" customWidth="1"/>
    <col min="19" max="19" width="9.85546875" bestFit="1" customWidth="1"/>
    <col min="22" max="22" width="11" bestFit="1" customWidth="1"/>
  </cols>
  <sheetData>
    <row r="2" spans="2:23">
      <c r="B2" t="s">
        <v>0</v>
      </c>
    </row>
    <row r="3" spans="2:23">
      <c r="B3" t="s">
        <v>1</v>
      </c>
    </row>
    <row r="6" spans="2:23">
      <c r="B6" s="25" t="s">
        <v>2</v>
      </c>
      <c r="C6" s="27" t="s">
        <v>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4"/>
      <c r="Q6" s="10"/>
    </row>
    <row r="7" spans="2:23" ht="30" customHeight="1">
      <c r="B7" s="26"/>
      <c r="C7" s="28" t="s">
        <v>4</v>
      </c>
      <c r="D7" s="28"/>
      <c r="E7" s="28"/>
      <c r="F7" s="28" t="s">
        <v>5</v>
      </c>
      <c r="G7" s="28"/>
      <c r="H7" s="28"/>
      <c r="I7" s="28" t="s">
        <v>6</v>
      </c>
      <c r="J7" s="28"/>
      <c r="K7" s="28"/>
      <c r="L7" s="28" t="s">
        <v>25</v>
      </c>
      <c r="M7" s="28"/>
      <c r="N7" s="28"/>
      <c r="O7" s="28" t="s">
        <v>7</v>
      </c>
      <c r="P7" s="28"/>
      <c r="Q7" s="28"/>
    </row>
    <row r="8" spans="2:23" ht="30" customHeight="1">
      <c r="B8" s="5"/>
      <c r="C8" s="14" t="s">
        <v>15</v>
      </c>
      <c r="D8" s="15" t="s">
        <v>16</v>
      </c>
      <c r="E8" s="14" t="s">
        <v>17</v>
      </c>
      <c r="F8" s="14" t="s">
        <v>15</v>
      </c>
      <c r="G8" s="16" t="s">
        <v>16</v>
      </c>
      <c r="H8" s="14" t="s">
        <v>17</v>
      </c>
      <c r="I8" s="14" t="s">
        <v>15</v>
      </c>
      <c r="J8" s="16" t="s">
        <v>16</v>
      </c>
      <c r="K8" s="14" t="s">
        <v>17</v>
      </c>
      <c r="L8" s="14" t="s">
        <v>15</v>
      </c>
      <c r="M8" s="16" t="s">
        <v>16</v>
      </c>
      <c r="N8" s="14" t="s">
        <v>17</v>
      </c>
      <c r="O8" s="14" t="s">
        <v>15</v>
      </c>
      <c r="P8" s="16" t="s">
        <v>16</v>
      </c>
      <c r="Q8" s="14" t="s">
        <v>17</v>
      </c>
    </row>
    <row r="9" spans="2:23">
      <c r="B9" s="5" t="s">
        <v>8</v>
      </c>
      <c r="C9" s="9">
        <v>385288454</v>
      </c>
      <c r="D9" s="6">
        <v>0.02</v>
      </c>
      <c r="E9" s="9">
        <f>C9*D9</f>
        <v>7705769.0800000001</v>
      </c>
      <c r="F9" s="9">
        <v>444070431</v>
      </c>
      <c r="G9" s="7">
        <v>0.02</v>
      </c>
      <c r="H9" s="9">
        <f>F9*G9</f>
        <v>8881408.620000001</v>
      </c>
      <c r="I9" s="9">
        <v>339192763</v>
      </c>
      <c r="J9" s="6">
        <v>0.02</v>
      </c>
      <c r="K9" s="9">
        <f>I9*J9</f>
        <v>6783855.2599999998</v>
      </c>
      <c r="L9" s="9">
        <v>76744472</v>
      </c>
      <c r="M9" s="6">
        <v>0.02</v>
      </c>
      <c r="N9" s="9">
        <f>L9*M9</f>
        <v>1534889.44</v>
      </c>
      <c r="O9" s="9">
        <f>C9+F9+I9+L9</f>
        <v>1245296120</v>
      </c>
      <c r="P9" s="6">
        <v>0.02</v>
      </c>
      <c r="Q9" s="9">
        <f>E9+H9+K9+N9</f>
        <v>24905922.400000002</v>
      </c>
    </row>
    <row r="10" spans="2:23">
      <c r="B10" s="5" t="s">
        <v>9</v>
      </c>
      <c r="C10" s="9">
        <v>374590</v>
      </c>
      <c r="D10" s="11">
        <v>0.14499999999999999</v>
      </c>
      <c r="E10" s="9">
        <f t="shared" ref="E10:E12" si="0">C10*D10</f>
        <v>54315.549999999996</v>
      </c>
      <c r="F10" s="9">
        <v>912061</v>
      </c>
      <c r="G10" s="17">
        <v>0.14499999999999999</v>
      </c>
      <c r="H10" s="9">
        <f t="shared" ref="H10:H12" si="1">F10*G10</f>
        <v>132248.845</v>
      </c>
      <c r="I10" s="9">
        <v>292654</v>
      </c>
      <c r="J10" s="11">
        <v>0.14499999999999999</v>
      </c>
      <c r="K10" s="9">
        <f t="shared" ref="K10:K14" si="2">I10*J10</f>
        <v>42434.829999999994</v>
      </c>
      <c r="L10" s="9">
        <v>156316</v>
      </c>
      <c r="M10" s="11">
        <v>0.14499999999999999</v>
      </c>
      <c r="N10" s="9">
        <f>L10*M10</f>
        <v>22665.82</v>
      </c>
      <c r="O10" s="9">
        <f t="shared" ref="O10:O20" si="3">C10+F10+I10+L10</f>
        <v>1735621</v>
      </c>
      <c r="P10" s="11">
        <v>0.14499999999999999</v>
      </c>
      <c r="Q10" s="9">
        <f t="shared" ref="Q10:Q25" si="4">E10+H10+K10+N10</f>
        <v>251665.04499999998</v>
      </c>
      <c r="R10">
        <f>181903+351679</f>
        <v>533582</v>
      </c>
      <c r="S10" s="8">
        <f>O10-R10</f>
        <v>1202039</v>
      </c>
      <c r="T10">
        <v>1686100</v>
      </c>
      <c r="U10" s="8">
        <f>O10-T10</f>
        <v>49521</v>
      </c>
      <c r="V10">
        <f>U10*14.5%</f>
        <v>7180.5449999999992</v>
      </c>
      <c r="W10" s="8">
        <f>Q10-V10</f>
        <v>244484.49999999997</v>
      </c>
    </row>
    <row r="11" spans="2:23">
      <c r="B11" s="5" t="s">
        <v>10</v>
      </c>
      <c r="C11" s="9">
        <v>10815072</v>
      </c>
      <c r="D11" s="6">
        <v>0.05</v>
      </c>
      <c r="E11" s="9">
        <f t="shared" si="0"/>
        <v>540753.6</v>
      </c>
      <c r="F11" s="9">
        <v>2825156</v>
      </c>
      <c r="G11" s="7">
        <v>0.05</v>
      </c>
      <c r="H11" s="9">
        <f t="shared" si="1"/>
        <v>141257.80000000002</v>
      </c>
      <c r="I11" s="9">
        <v>1248004</v>
      </c>
      <c r="J11" s="6">
        <v>0.05</v>
      </c>
      <c r="K11" s="9">
        <f t="shared" si="2"/>
        <v>62400.200000000004</v>
      </c>
      <c r="L11" s="9">
        <v>121500</v>
      </c>
      <c r="M11" s="6">
        <v>0.05</v>
      </c>
      <c r="N11" s="9">
        <f t="shared" ref="N11:N18" si="5">L11*M11</f>
        <v>6075</v>
      </c>
      <c r="O11" s="9">
        <f t="shared" si="3"/>
        <v>15009732</v>
      </c>
      <c r="P11" s="6">
        <v>0.05</v>
      </c>
      <c r="Q11" s="9">
        <f t="shared" si="4"/>
        <v>750486.6</v>
      </c>
    </row>
    <row r="12" spans="2:23">
      <c r="B12" s="5" t="s">
        <v>11</v>
      </c>
      <c r="C12" s="9">
        <v>0</v>
      </c>
      <c r="D12" s="4">
        <v>0</v>
      </c>
      <c r="E12" s="9">
        <f t="shared" si="0"/>
        <v>0</v>
      </c>
      <c r="F12" s="9">
        <v>0</v>
      </c>
      <c r="G12" s="3">
        <v>0</v>
      </c>
      <c r="H12" s="9">
        <f t="shared" si="1"/>
        <v>0</v>
      </c>
      <c r="I12" s="9">
        <v>188630</v>
      </c>
      <c r="J12" s="11">
        <v>0.14499999999999999</v>
      </c>
      <c r="K12" s="9">
        <f t="shared" si="2"/>
        <v>27351.35</v>
      </c>
      <c r="L12" s="9">
        <v>0</v>
      </c>
      <c r="M12" s="11">
        <v>0.14499999999999999</v>
      </c>
      <c r="N12" s="9">
        <f t="shared" si="5"/>
        <v>0</v>
      </c>
      <c r="O12" s="9">
        <f t="shared" si="3"/>
        <v>188630</v>
      </c>
      <c r="P12" s="11">
        <v>0.14499999999999999</v>
      </c>
      <c r="Q12" s="9">
        <f t="shared" si="4"/>
        <v>27351.35</v>
      </c>
    </row>
    <row r="13" spans="2:23">
      <c r="B13" s="5" t="s">
        <v>13</v>
      </c>
      <c r="C13" s="9">
        <v>0</v>
      </c>
      <c r="D13" s="4">
        <v>0</v>
      </c>
      <c r="E13" s="9">
        <f>C13*D13</f>
        <v>0</v>
      </c>
      <c r="F13" s="9">
        <v>0</v>
      </c>
      <c r="G13" s="3">
        <v>0</v>
      </c>
      <c r="H13" s="9">
        <f>F13*G13</f>
        <v>0</v>
      </c>
      <c r="I13" s="9">
        <v>0</v>
      </c>
      <c r="J13" s="4">
        <v>0</v>
      </c>
      <c r="K13" s="9">
        <f t="shared" si="2"/>
        <v>0</v>
      </c>
      <c r="L13" s="9">
        <v>0</v>
      </c>
      <c r="M13" s="11">
        <v>0.14499999999999999</v>
      </c>
      <c r="N13" s="9">
        <f t="shared" si="5"/>
        <v>0</v>
      </c>
      <c r="O13" s="9">
        <f t="shared" si="3"/>
        <v>0</v>
      </c>
      <c r="P13" s="4">
        <v>0</v>
      </c>
      <c r="Q13" s="9">
        <f t="shared" si="4"/>
        <v>0</v>
      </c>
    </row>
    <row r="14" spans="2:23">
      <c r="B14" s="5" t="s">
        <v>14</v>
      </c>
      <c r="C14" s="9">
        <v>0</v>
      </c>
      <c r="D14" s="4">
        <v>0</v>
      </c>
      <c r="E14" s="9">
        <f>C14*D14</f>
        <v>0</v>
      </c>
      <c r="F14" s="9">
        <v>0</v>
      </c>
      <c r="G14" s="3">
        <v>0</v>
      </c>
      <c r="H14" s="9">
        <f>F14*G14</f>
        <v>0</v>
      </c>
      <c r="I14" s="9">
        <v>21870</v>
      </c>
      <c r="J14" s="11">
        <v>0.14499999999999999</v>
      </c>
      <c r="K14" s="9">
        <f t="shared" si="2"/>
        <v>3171.1499999999996</v>
      </c>
      <c r="L14" s="9">
        <v>0</v>
      </c>
      <c r="M14" s="11">
        <v>0.14499999999999999</v>
      </c>
      <c r="N14" s="9">
        <f t="shared" si="5"/>
        <v>0</v>
      </c>
      <c r="O14" s="9">
        <f t="shared" si="3"/>
        <v>21870</v>
      </c>
      <c r="P14" s="11">
        <v>0.14499999999999999</v>
      </c>
      <c r="Q14" s="9">
        <f t="shared" si="4"/>
        <v>3171.1499999999996</v>
      </c>
      <c r="T14">
        <f>213933-60173</f>
        <v>153760</v>
      </c>
    </row>
    <row r="15" spans="2:23">
      <c r="B15" s="5"/>
      <c r="C15" s="12">
        <f>SUM(C9:C12)</f>
        <v>396478116</v>
      </c>
      <c r="D15" s="4"/>
      <c r="E15" s="12">
        <f>SUM(E9:E12)+1</f>
        <v>8300839.2299999995</v>
      </c>
      <c r="F15" s="12">
        <f>SUM(F9:F12)</f>
        <v>447807648</v>
      </c>
      <c r="G15" s="3"/>
      <c r="H15" s="12">
        <f>SUM(H9:H12)+1</f>
        <v>9154916.2650000025</v>
      </c>
      <c r="I15" s="12">
        <f>SUM(I9:I14)</f>
        <v>340943921</v>
      </c>
      <c r="J15" s="4"/>
      <c r="K15" s="12">
        <f>SUM(K9:K14)-1</f>
        <v>6919211.79</v>
      </c>
      <c r="L15" s="12">
        <f>SUM(L9:L14)</f>
        <v>77022288</v>
      </c>
      <c r="M15" s="4"/>
      <c r="N15" s="12">
        <f>SUM(N9:N14)</f>
        <v>1563630.26</v>
      </c>
      <c r="O15" s="12">
        <f t="shared" si="3"/>
        <v>1262251973</v>
      </c>
      <c r="P15" s="4"/>
      <c r="Q15" s="12">
        <f t="shared" si="4"/>
        <v>25938597.545000002</v>
      </c>
    </row>
    <row r="16" spans="2:23">
      <c r="B16" s="5" t="s">
        <v>12</v>
      </c>
      <c r="C16" s="9">
        <v>174082033</v>
      </c>
      <c r="D16" s="4">
        <v>0</v>
      </c>
      <c r="E16" s="9">
        <f t="shared" ref="E16:E18" si="6">C16*D16</f>
        <v>0</v>
      </c>
      <c r="F16" s="9">
        <v>172490725</v>
      </c>
      <c r="G16" s="3">
        <v>0</v>
      </c>
      <c r="H16" s="9">
        <f t="shared" ref="H16:H18" si="7">F16*G16</f>
        <v>0</v>
      </c>
      <c r="I16" s="9">
        <v>199572685</v>
      </c>
      <c r="J16" s="4">
        <v>0</v>
      </c>
      <c r="K16" s="9">
        <f t="shared" ref="K16:K18" si="8">I16*J16</f>
        <v>0</v>
      </c>
      <c r="L16" s="9">
        <v>28077558</v>
      </c>
      <c r="M16" s="4">
        <v>0</v>
      </c>
      <c r="N16" s="9">
        <f t="shared" si="5"/>
        <v>0</v>
      </c>
      <c r="O16" s="9">
        <f t="shared" si="3"/>
        <v>574223001</v>
      </c>
      <c r="P16" s="4">
        <v>0</v>
      </c>
      <c r="Q16" s="9">
        <f t="shared" si="4"/>
        <v>0</v>
      </c>
    </row>
    <row r="17" spans="2:17">
      <c r="B17" s="5" t="s">
        <v>23</v>
      </c>
      <c r="C17" s="9">
        <v>20612834</v>
      </c>
      <c r="D17" s="4">
        <v>0</v>
      </c>
      <c r="E17" s="9">
        <f t="shared" si="6"/>
        <v>0</v>
      </c>
      <c r="F17" s="9">
        <v>33538252</v>
      </c>
      <c r="G17" s="3">
        <v>0</v>
      </c>
      <c r="H17" s="9">
        <f t="shared" si="7"/>
        <v>0</v>
      </c>
      <c r="I17" s="9">
        <v>34791929</v>
      </c>
      <c r="J17" s="4">
        <v>0</v>
      </c>
      <c r="K17" s="9">
        <f t="shared" si="8"/>
        <v>0</v>
      </c>
      <c r="L17" s="9">
        <v>7015585</v>
      </c>
      <c r="M17" s="4">
        <v>0</v>
      </c>
      <c r="N17" s="9">
        <f t="shared" si="5"/>
        <v>0</v>
      </c>
      <c r="O17" s="9">
        <f t="shared" si="3"/>
        <v>95958600</v>
      </c>
      <c r="P17" s="4">
        <v>0</v>
      </c>
      <c r="Q17" s="9">
        <f t="shared" si="4"/>
        <v>0</v>
      </c>
    </row>
    <row r="18" spans="2:17">
      <c r="B18" s="5" t="s">
        <v>24</v>
      </c>
      <c r="C18" s="9">
        <v>19849738</v>
      </c>
      <c r="D18" s="4">
        <v>0</v>
      </c>
      <c r="E18" s="9">
        <f t="shared" si="6"/>
        <v>0</v>
      </c>
      <c r="F18" s="9">
        <v>10239535</v>
      </c>
      <c r="G18" s="3">
        <v>0</v>
      </c>
      <c r="H18" s="9">
        <f t="shared" si="7"/>
        <v>0</v>
      </c>
      <c r="I18" s="9">
        <v>1557389</v>
      </c>
      <c r="J18" s="4">
        <v>0</v>
      </c>
      <c r="K18" s="9">
        <f t="shared" si="8"/>
        <v>0</v>
      </c>
      <c r="L18" s="9">
        <v>4237295</v>
      </c>
      <c r="M18" s="4">
        <v>0</v>
      </c>
      <c r="N18" s="9">
        <f t="shared" si="5"/>
        <v>0</v>
      </c>
      <c r="O18" s="9">
        <f t="shared" si="3"/>
        <v>35883957</v>
      </c>
      <c r="P18" s="4">
        <v>0</v>
      </c>
      <c r="Q18" s="9">
        <f t="shared" si="4"/>
        <v>0</v>
      </c>
    </row>
    <row r="19" spans="2:17">
      <c r="B19" s="5"/>
      <c r="C19" s="12">
        <f>SUM(C16:C18)</f>
        <v>214544605</v>
      </c>
      <c r="D19" s="4"/>
      <c r="E19" s="12">
        <f>SUM(E16:E18)</f>
        <v>0</v>
      </c>
      <c r="F19" s="12">
        <f>SUM(F16:F18)</f>
        <v>216268512</v>
      </c>
      <c r="G19" s="3"/>
      <c r="H19" s="12">
        <f>SUM(H16:H18)</f>
        <v>0</v>
      </c>
      <c r="I19" s="12">
        <f>SUM(I16:I18)</f>
        <v>235922003</v>
      </c>
      <c r="J19" s="4"/>
      <c r="K19" s="12">
        <f>SUM(K16:K18)</f>
        <v>0</v>
      </c>
      <c r="L19" s="12">
        <f>SUM(L16:L18)</f>
        <v>39330438</v>
      </c>
      <c r="M19" s="4"/>
      <c r="N19" s="12">
        <f>SUM(N16:N18)</f>
        <v>0</v>
      </c>
      <c r="O19" s="12">
        <f t="shared" si="3"/>
        <v>706065558</v>
      </c>
      <c r="P19" s="4"/>
      <c r="Q19" s="12">
        <f t="shared" si="4"/>
        <v>0</v>
      </c>
    </row>
    <row r="20" spans="2:17">
      <c r="B20" s="5"/>
      <c r="C20" s="12">
        <f>C15+C19</f>
        <v>611022721</v>
      </c>
      <c r="D20" s="4"/>
      <c r="E20" s="12">
        <f>E15+E19</f>
        <v>8300839.2299999995</v>
      </c>
      <c r="F20" s="12">
        <f>F15+F19</f>
        <v>664076160</v>
      </c>
      <c r="G20" s="3"/>
      <c r="H20" s="12">
        <f>H15+H19</f>
        <v>9154916.2650000025</v>
      </c>
      <c r="I20" s="12">
        <f>I15+I19</f>
        <v>576865924</v>
      </c>
      <c r="J20" s="4"/>
      <c r="K20" s="12">
        <f>K15+K19</f>
        <v>6919211.79</v>
      </c>
      <c r="L20" s="12">
        <f>L15+L19</f>
        <v>116352726</v>
      </c>
      <c r="M20" s="4"/>
      <c r="N20" s="12">
        <f>N15+N19</f>
        <v>1563630.26</v>
      </c>
      <c r="O20" s="12">
        <f t="shared" si="3"/>
        <v>1968317531</v>
      </c>
      <c r="P20" s="18"/>
      <c r="Q20" s="12">
        <f t="shared" si="4"/>
        <v>25938597.545000002</v>
      </c>
    </row>
    <row r="21" spans="2:17">
      <c r="B21" s="5" t="s">
        <v>18</v>
      </c>
      <c r="C21" s="9"/>
      <c r="D21" s="4"/>
      <c r="E21" s="9">
        <f>E20</f>
        <v>8300839.2299999995</v>
      </c>
      <c r="F21" s="9"/>
      <c r="G21" s="3"/>
      <c r="H21" s="9">
        <f>H20</f>
        <v>9154916.2650000025</v>
      </c>
      <c r="I21" s="9"/>
      <c r="J21" s="4"/>
      <c r="K21" s="9">
        <f>K20</f>
        <v>6919211.79</v>
      </c>
      <c r="L21" s="9"/>
      <c r="M21" s="4"/>
      <c r="N21" s="19">
        <f>N16+N20</f>
        <v>1563630.26</v>
      </c>
      <c r="O21" s="9"/>
      <c r="P21" s="4"/>
      <c r="Q21" s="9">
        <f t="shared" si="4"/>
        <v>25938597.545000002</v>
      </c>
    </row>
    <row r="22" spans="2:17">
      <c r="B22" s="5" t="s">
        <v>22</v>
      </c>
      <c r="C22" s="9"/>
      <c r="D22" s="4"/>
      <c r="E22" s="9">
        <v>7596893</v>
      </c>
      <c r="F22" s="9"/>
      <c r="G22" s="3"/>
      <c r="H22" s="9">
        <v>6266902</v>
      </c>
      <c r="I22" s="9"/>
      <c r="J22" s="4"/>
      <c r="K22" s="9">
        <v>4253096</v>
      </c>
      <c r="L22" s="9"/>
      <c r="M22" s="4"/>
      <c r="N22" s="9">
        <v>1544091</v>
      </c>
      <c r="O22" s="9"/>
      <c r="P22" s="4"/>
      <c r="Q22" s="9">
        <f t="shared" si="4"/>
        <v>19660982</v>
      </c>
    </row>
    <row r="23" spans="2:17">
      <c r="B23" s="5" t="s">
        <v>19</v>
      </c>
      <c r="C23" s="9"/>
      <c r="D23" s="4"/>
      <c r="E23" s="9">
        <v>657121</v>
      </c>
      <c r="F23" s="9"/>
      <c r="G23" s="3"/>
      <c r="H23" s="9">
        <v>2774003</v>
      </c>
      <c r="I23" s="9"/>
      <c r="J23" s="4"/>
      <c r="K23" s="9">
        <v>2626365</v>
      </c>
      <c r="L23" s="9"/>
      <c r="M23" s="4"/>
      <c r="N23" s="9">
        <v>0</v>
      </c>
      <c r="O23" s="9"/>
      <c r="P23" s="4"/>
      <c r="Q23" s="9">
        <f t="shared" si="4"/>
        <v>6057489</v>
      </c>
    </row>
    <row r="24" spans="2:17">
      <c r="B24" s="5" t="s">
        <v>21</v>
      </c>
      <c r="C24" s="9"/>
      <c r="D24" s="4"/>
      <c r="E24" s="12">
        <f>E22+E23</f>
        <v>8254014</v>
      </c>
      <c r="F24" s="9"/>
      <c r="G24" s="3"/>
      <c r="H24" s="12">
        <f>H22+H23</f>
        <v>9040905</v>
      </c>
      <c r="I24" s="9"/>
      <c r="J24" s="4"/>
      <c r="K24" s="12">
        <f>K22+K23</f>
        <v>6879461</v>
      </c>
      <c r="L24" s="9"/>
      <c r="M24" s="4"/>
      <c r="N24" s="12">
        <f>N22+N23</f>
        <v>1544091</v>
      </c>
      <c r="O24" s="9"/>
      <c r="P24" s="4"/>
      <c r="Q24" s="12">
        <f t="shared" si="4"/>
        <v>25718471</v>
      </c>
    </row>
    <row r="25" spans="2:17">
      <c r="B25" s="13" t="s">
        <v>20</v>
      </c>
      <c r="C25" s="9"/>
      <c r="D25" s="4"/>
      <c r="E25" s="12">
        <f>E20-E24</f>
        <v>46825.229999999516</v>
      </c>
      <c r="F25" s="9"/>
      <c r="G25" s="3"/>
      <c r="H25" s="12">
        <f>H20-H24</f>
        <v>114011.26500000246</v>
      </c>
      <c r="I25" s="9"/>
      <c r="J25" s="4"/>
      <c r="K25" s="12">
        <f>K20-K24</f>
        <v>39750.790000000037</v>
      </c>
      <c r="L25" s="9"/>
      <c r="M25" s="4"/>
      <c r="N25" s="12">
        <f>N20-N24</f>
        <v>19539.260000000009</v>
      </c>
      <c r="O25" s="9"/>
      <c r="P25" s="4"/>
      <c r="Q25" s="12">
        <f t="shared" si="4"/>
        <v>220126.54500000202</v>
      </c>
    </row>
    <row r="26" spans="2:17">
      <c r="B26" s="5"/>
      <c r="C26" s="9"/>
      <c r="D26" s="4"/>
      <c r="E26" s="9"/>
      <c r="F26" s="9"/>
      <c r="G26" s="3"/>
      <c r="H26" s="9"/>
      <c r="I26" s="9"/>
      <c r="J26" s="4"/>
      <c r="K26" s="9"/>
      <c r="L26" s="9"/>
      <c r="M26" s="4"/>
      <c r="N26" s="9"/>
      <c r="O26" s="9"/>
      <c r="P26" s="4"/>
      <c r="Q26" s="9"/>
    </row>
  </sheetData>
  <mergeCells count="7">
    <mergeCell ref="B6:B7"/>
    <mergeCell ref="C6:O6"/>
    <mergeCell ref="C7:E7"/>
    <mergeCell ref="F7:H7"/>
    <mergeCell ref="I7:K7"/>
    <mergeCell ref="L7:N7"/>
    <mergeCell ref="O7:Q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8"/>
  <sheetViews>
    <sheetView tabSelected="1" workbookViewId="0">
      <selection activeCell="B2" sqref="B2:E18"/>
    </sheetView>
  </sheetViews>
  <sheetFormatPr defaultRowHeight="15"/>
  <cols>
    <col min="2" max="2" width="47.5703125" bestFit="1" customWidth="1"/>
    <col min="3" max="3" width="9.5703125" style="8" bestFit="1" customWidth="1"/>
    <col min="4" max="4" width="11.7109375" style="8" bestFit="1" customWidth="1"/>
    <col min="5" max="5" width="15.140625" bestFit="1" customWidth="1"/>
  </cols>
  <sheetData>
    <row r="2" spans="2:5">
      <c r="B2" s="5"/>
      <c r="C2" s="21" t="s">
        <v>28</v>
      </c>
      <c r="D2" s="21" t="s">
        <v>28</v>
      </c>
      <c r="E2" s="5"/>
    </row>
    <row r="3" spans="2:5">
      <c r="B3" s="22" t="s">
        <v>27</v>
      </c>
      <c r="C3" s="9"/>
      <c r="D3" s="9">
        <v>755737</v>
      </c>
      <c r="E3" s="5"/>
    </row>
    <row r="4" spans="2:5">
      <c r="B4" s="22" t="s">
        <v>26</v>
      </c>
      <c r="C4" s="9"/>
      <c r="D4" s="9"/>
      <c r="E4" s="5"/>
    </row>
    <row r="5" spans="2:5">
      <c r="B5" s="5" t="s">
        <v>29</v>
      </c>
      <c r="C5" s="9">
        <v>40092</v>
      </c>
      <c r="D5" s="9"/>
      <c r="E5" s="5"/>
    </row>
    <row r="6" spans="2:5">
      <c r="B6" s="5" t="s">
        <v>30</v>
      </c>
      <c r="C6" s="9">
        <v>125</v>
      </c>
      <c r="D6" s="9"/>
      <c r="E6" s="5"/>
    </row>
    <row r="7" spans="2:5">
      <c r="B7" s="5" t="s">
        <v>4</v>
      </c>
      <c r="C7" s="9">
        <v>46825.229999999516</v>
      </c>
      <c r="D7" s="9"/>
      <c r="E7" s="5"/>
    </row>
    <row r="8" spans="2:5">
      <c r="B8" s="5" t="s">
        <v>5</v>
      </c>
      <c r="C8" s="9">
        <v>114011.26500000246</v>
      </c>
      <c r="D8" s="9"/>
      <c r="E8" s="5"/>
    </row>
    <row r="9" spans="2:5">
      <c r="B9" s="5" t="s">
        <v>6</v>
      </c>
      <c r="C9" s="9">
        <v>39750.790000000037</v>
      </c>
      <c r="D9" s="9"/>
      <c r="E9" s="5"/>
    </row>
    <row r="10" spans="2:5">
      <c r="B10" s="5" t="s">
        <v>32</v>
      </c>
      <c r="C10" s="9">
        <v>19539</v>
      </c>
      <c r="D10" s="9">
        <f>SUM(C5:C10)</f>
        <v>260343.28500000201</v>
      </c>
      <c r="E10" s="5"/>
    </row>
    <row r="11" spans="2:5">
      <c r="B11" s="22" t="s">
        <v>31</v>
      </c>
      <c r="C11" s="9"/>
      <c r="D11" s="12">
        <f>D3-D10</f>
        <v>495393.71499999799</v>
      </c>
      <c r="E11" s="5"/>
    </row>
    <row r="12" spans="2:5">
      <c r="B12" s="5"/>
      <c r="C12" s="9"/>
      <c r="D12" s="9"/>
      <c r="E12" s="5"/>
    </row>
    <row r="13" spans="2:5">
      <c r="B13" s="23" t="s">
        <v>33</v>
      </c>
      <c r="C13" s="24" t="s">
        <v>34</v>
      </c>
      <c r="D13" s="24" t="s">
        <v>35</v>
      </c>
      <c r="E13" s="23" t="s">
        <v>36</v>
      </c>
    </row>
    <row r="14" spans="2:5">
      <c r="B14" s="4" t="s">
        <v>37</v>
      </c>
      <c r="C14" s="9">
        <v>992467</v>
      </c>
      <c r="D14" s="9">
        <v>618974</v>
      </c>
      <c r="E14" s="9">
        <f>C14-D14</f>
        <v>373493</v>
      </c>
    </row>
    <row r="15" spans="2:5">
      <c r="B15" s="4" t="s">
        <v>38</v>
      </c>
      <c r="C15" s="9">
        <v>1159298</v>
      </c>
      <c r="D15" s="9">
        <v>640179</v>
      </c>
      <c r="E15" s="9">
        <f>C15-D15</f>
        <v>519119</v>
      </c>
    </row>
    <row r="16" spans="2:5">
      <c r="B16" s="5"/>
      <c r="C16" s="12">
        <f>SUM(C14:C15)</f>
        <v>2151765</v>
      </c>
      <c r="D16" s="12">
        <f t="shared" ref="D16:E16" si="0">SUM(D14:D15)</f>
        <v>1259153</v>
      </c>
      <c r="E16" s="12">
        <f t="shared" si="0"/>
        <v>892612</v>
      </c>
    </row>
    <row r="17" spans="2:5">
      <c r="B17" s="5"/>
      <c r="C17" s="9"/>
      <c r="D17" s="9"/>
      <c r="E17" s="5"/>
    </row>
    <row r="18" spans="2:5">
      <c r="B18" s="20" t="s">
        <v>39</v>
      </c>
      <c r="C18" s="9"/>
      <c r="D18" s="9"/>
      <c r="E18" s="12">
        <f>E16+D11</f>
        <v>1388005.714999998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Analysis of Asst.Orders</vt:lpstr>
      <vt:lpstr>Excess Tax paid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N1</dc:creator>
  <cp:lastModifiedBy>Admin</cp:lastModifiedBy>
  <dcterms:created xsi:type="dcterms:W3CDTF">2018-11-13T10:40:16Z</dcterms:created>
  <dcterms:modified xsi:type="dcterms:W3CDTF">2020-08-08T10:40:47Z</dcterms:modified>
</cp:coreProperties>
</file>